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09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3" i="1" l="1"/>
  <c r="J3" i="1" s="1"/>
  <c r="K3" i="1" s="1"/>
  <c r="K4" i="1" l="1"/>
  <c r="K5" i="1" l="1"/>
  <c r="K6" i="1" s="1"/>
</calcChain>
</file>

<file path=xl/sharedStrings.xml><?xml version="1.0" encoding="utf-8"?>
<sst xmlns="http://schemas.openxmlformats.org/spreadsheetml/2006/main" count="21" uniqueCount="21">
  <si>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</si>
  <si>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</si>
  <si>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</si>
  <si>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</si>
  <si>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</si>
  <si>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</si>
  <si>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</si>
  <si>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</si>
  <si>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</si>
  <si>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</si>
  <si>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</si>
  <si>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</si>
  <si>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</si>
  <si>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</si>
  <si>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</si>
  <si>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</si>
  <si>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MEMÓRIA DE CÁLCULO - VALOR A SER LIBERADO DA CONTA VINCULADA REFERENTE A FÉRIAS 09/2023 E ADICIONAL DE FÉRIAS</t>
  </si>
  <si>
    <t>VILSO DOMINGOS DE ABREU</t>
  </si>
  <si>
    <t>46176543053</t>
  </si>
  <si>
    <t>10/06/2022</t>
  </si>
  <si>
    <t>01/09/2023 a 30/09/2023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</si>
</sst>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7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3" xfId="0" applyNumberFormat="1" applyFont="1" applyFill="1" applyBorder="1"/>
    <xf numFmtId="10" fontId="3" fillId="4" borderId="7" xfId="2" applyNumberFormat="1" applyFont="1" applyFill="1" applyBorder="1"/>
    <xf numFmtId="44" fontId="2" fillId="4" borderId="8" xfId="1" applyFont="1" applyFill="1" applyBorder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4" fontId="0" fillId="3" borderId="12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44" fontId="0" fillId="0" borderId="13" xfId="1" applyFont="1" applyBorder="1" applyAlignment="1">
      <alignment horizontal="center"/>
    </xf>
    <xf numFmtId="43" fontId="6" fillId="0" borderId="14" xfId="9" applyFont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2" fillId="0" borderId="2" xfId="0" applyFont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C1" workbookViewId="0">
      <selection activeCell="A4" sqref="A4:J4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18</v>
      </c>
      <c r="B3" s="2" t="s">
        <v>17</v>
      </c>
      <c r="C3" s="2" t="s">
        <v>14</v>
      </c>
      <c r="D3" s="2" t="s">
        <v>19</v>
      </c>
      <c r="E3" s="11" t="s">
        <v>20</v>
      </c>
      <c r="F3" s="10">
        <v>30</v>
      </c>
      <c r="G3" s="2" t="s">
        <v>15</v>
      </c>
      <c r="H3" s="14">
        <v>2448.16</v>
      </c>
      <c r="I3" s="12">
        <f t="shared" ref="I3" si="0">SUM(H3/12)*G3</f>
        <v>2448.16</v>
      </c>
      <c r="J3" s="12">
        <f t="shared" ref="J3" si="1">I3/3</f>
        <v>816.05333333333328</v>
      </c>
      <c r="K3" s="13">
        <f t="shared" ref="K3" si="2">I3+J3</f>
        <v>3264.2133333333331</v>
      </c>
    </row>
    <row r="4" spans="1:11" ht="15" thickBot="1" x14ac:dyDescent="0.35">
      <c r="A4" s="18" t="s">
        <v>11</v>
      </c>
      <c r="B4" s="19"/>
      <c r="C4" s="19"/>
      <c r="D4" s="19"/>
      <c r="E4" s="19"/>
      <c r="F4" s="19"/>
      <c r="G4" s="19"/>
      <c r="H4" s="19"/>
      <c r="I4" s="19"/>
      <c r="J4" s="20"/>
      <c r="K4" s="9">
        <f>SUM(K3:K3)</f>
        <v>3264.2133333333331</v>
      </c>
    </row>
    <row r="5" spans="1:11" ht="15" thickBot="1" x14ac:dyDescent="0.35">
      <c r="A5" s="21" t="s">
        <v>12</v>
      </c>
      <c r="B5" s="22"/>
      <c r="C5" s="22"/>
      <c r="D5" s="22"/>
      <c r="E5" s="22"/>
      <c r="F5" s="22"/>
      <c r="G5" s="22"/>
      <c r="H5" s="22"/>
      <c r="I5" s="23"/>
      <c r="J5" s="4">
        <v>0.38279999999999997</v>
      </c>
      <c r="K5" s="5">
        <f>J5*K4</f>
        <v>1249.5408639999998</v>
      </c>
    </row>
    <row r="6" spans="1:11" ht="15" thickBot="1" x14ac:dyDescent="0.35">
      <c r="A6" s="24" t="s">
        <v>13</v>
      </c>
      <c r="B6" s="25"/>
      <c r="C6" s="25"/>
      <c r="D6" s="25"/>
      <c r="E6" s="25"/>
      <c r="F6" s="25"/>
      <c r="G6" s="25"/>
      <c r="H6" s="25"/>
      <c r="I6" s="25"/>
      <c r="J6" s="26"/>
      <c r="K6" s="3">
        <f>SUM(K4:K5)</f>
        <v>4513.7541973333327</v>
      </c>
    </row>
    <row r="8" spans="1:11" x14ac:dyDescent="0.3">
      <c r="B8" s="15"/>
    </row>
    <row r="9" spans="1:11" x14ac:dyDescent="0.3">
      <c r="B9" s="16"/>
    </row>
    <row r="12" spans="1:11" x14ac:dyDescent="0.3">
      <c r="J12" s="1"/>
    </row>
  </sheetData>
  <mergeCells count="4">
    <mergeCell ref="A1:K1"/>
    <mergeCell ref="A4:J4"/>
    <mergeCell ref="A5:I5"/>
    <mergeCell ref="A6:J6"/>
  </mergeCells>
  <conditionalFormatting sqref="B3">
    <cfRule type="duplicateValues" dxfId="0" priority="11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2023-10-10T20:46:54Z</dcterms:modified>
</cp:coreProperties>
</file>